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Закуп. документация\Сметы\"/>
    </mc:Choice>
  </mc:AlternateContent>
  <bookViews>
    <workbookView xWindow="45" yWindow="75" windowWidth="7455" windowHeight="5715"/>
  </bookViews>
  <sheets>
    <sheet name="Смета" sheetId="14" r:id="rId1"/>
  </sheets>
  <externalReferences>
    <externalReference r:id="rId2"/>
    <externalReference r:id="rId3"/>
  </externalReferences>
  <definedNames>
    <definedName name="Вид" localSheetId="0">'[2]титул сметы'!#REF!</definedName>
    <definedName name="Вид">#REF!</definedName>
    <definedName name="Договор" localSheetId="0">#REF!</definedName>
    <definedName name="Договор">#REF!</definedName>
    <definedName name="Имя" localSheetId="0">'[2]титул сметы'!#REF!</definedName>
    <definedName name="Имя">#REF!</definedName>
    <definedName name="НДС" localSheetId="0">Смета!$K$40</definedName>
    <definedName name="НДС">#REF!</definedName>
    <definedName name="Номер" localSheetId="0">'[1]титул сметы'!$D$8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0">Смета!$K$41</definedName>
    <definedName name="Сумма">#REF!</definedName>
    <definedName name="Файл" localSheetId="0">'[2]титул сметы'!#REF!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J30" i="14" l="1"/>
  <c r="K30" i="14"/>
  <c r="J29" i="14"/>
  <c r="K29" i="14"/>
  <c r="J28" i="14"/>
  <c r="K28" i="14"/>
  <c r="J16" i="14"/>
  <c r="K16" i="14"/>
  <c r="J15" i="14"/>
  <c r="K15" i="14"/>
  <c r="J14" i="14"/>
  <c r="K14" i="14"/>
  <c r="J22" i="14"/>
  <c r="J25" i="14"/>
  <c r="K25" i="14"/>
  <c r="J26" i="14"/>
  <c r="J27" i="14"/>
  <c r="K27" i="14"/>
  <c r="L27" i="14"/>
  <c r="L26" i="14"/>
  <c r="L25" i="14"/>
  <c r="E25" i="14"/>
  <c r="E26" i="14"/>
  <c r="E27" i="14"/>
  <c r="D25" i="14"/>
  <c r="D26" i="14"/>
  <c r="D27" i="14"/>
  <c r="C25" i="14"/>
  <c r="C26" i="14"/>
  <c r="C27" i="14"/>
  <c r="B25" i="14"/>
  <c r="B26" i="14"/>
  <c r="B27" i="14"/>
  <c r="J13" i="14"/>
  <c r="K13" i="14"/>
  <c r="J12" i="14"/>
  <c r="K12" i="14"/>
  <c r="J11" i="14"/>
  <c r="K11" i="14"/>
  <c r="J23" i="14"/>
  <c r="J10" i="14"/>
  <c r="K10" i="14"/>
  <c r="J9" i="14"/>
  <c r="K9" i="14"/>
  <c r="A9" i="14"/>
  <c r="A10" i="14"/>
  <c r="A13" i="14"/>
  <c r="A24" i="14"/>
  <c r="A26" i="14"/>
  <c r="A27" i="14"/>
  <c r="C23" i="14"/>
  <c r="D23" i="14"/>
  <c r="E23" i="14"/>
  <c r="C24" i="14"/>
  <c r="D24" i="14"/>
  <c r="E24" i="14"/>
  <c r="E22" i="14"/>
  <c r="D22" i="14"/>
  <c r="C22" i="14"/>
  <c r="B23" i="14"/>
  <c r="B24" i="14"/>
  <c r="B22" i="14"/>
  <c r="L23" i="14"/>
  <c r="L24" i="14"/>
  <c r="L22" i="14"/>
  <c r="J8" i="14"/>
  <c r="K8" i="14"/>
  <c r="K17" i="14"/>
  <c r="K18" i="14"/>
  <c r="K19" i="14"/>
  <c r="K20" i="14"/>
  <c r="J24" i="14"/>
  <c r="K24" i="14"/>
  <c r="K23" i="14"/>
  <c r="K26" i="14"/>
  <c r="K22" i="14"/>
  <c r="K31" i="14"/>
  <c r="K32" i="14"/>
  <c r="K33" i="14"/>
  <c r="K34" i="14"/>
  <c r="K35" i="14"/>
  <c r="K36" i="14"/>
  <c r="K37" i="14"/>
  <c r="K38" i="14"/>
  <c r="K39" i="14"/>
</calcChain>
</file>

<file path=xl/sharedStrings.xml><?xml version="1.0" encoding="utf-8"?>
<sst xmlns="http://schemas.openxmlformats.org/spreadsheetml/2006/main" count="111" uniqueCount="66">
  <si>
    <t>№№</t>
  </si>
  <si>
    <t>Наименование</t>
  </si>
  <si>
    <t>Объем</t>
  </si>
  <si>
    <t>Расц.  на</t>
  </si>
  <si>
    <t>Поправочные коэффициенты</t>
  </si>
  <si>
    <t>Расценка</t>
  </si>
  <si>
    <t>п/п</t>
  </si>
  <si>
    <t>работ</t>
  </si>
  <si>
    <t>измер.</t>
  </si>
  <si>
    <t>сложн.</t>
  </si>
  <si>
    <t>един. работ</t>
  </si>
  <si>
    <t>с учетом</t>
  </si>
  <si>
    <t>руб.</t>
  </si>
  <si>
    <t>прим.1</t>
  </si>
  <si>
    <t>коэфф.</t>
  </si>
  <si>
    <t>Полевые работы</t>
  </si>
  <si>
    <t>Итого полевые работы:</t>
  </si>
  <si>
    <t>К=</t>
  </si>
  <si>
    <t>Камеральные работы</t>
  </si>
  <si>
    <t>Итого камеральные работы:</t>
  </si>
  <si>
    <t>ВСЕГО ПО СМЕТЕ:</t>
  </si>
  <si>
    <t>Составление технического отчета</t>
  </si>
  <si>
    <t>НДС 18%</t>
  </si>
  <si>
    <t>ВСЕГО С УЧЕТОМ НДС 18%</t>
  </si>
  <si>
    <t>Всего по справочнику базовых цен:</t>
  </si>
  <si>
    <t>Един.</t>
  </si>
  <si>
    <t>техническ. отчет</t>
  </si>
  <si>
    <t>1 штатив 
дв. хода</t>
  </si>
  <si>
    <t>СБЦИГИ - 2006 г.</t>
  </si>
  <si>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</si>
  <si>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Всего полевые и камеральные работы:</t>
  </si>
  <si>
    <t>пункт 20 общ.ук.</t>
  </si>
  <si>
    <t>Работы без выплаты командировочных</t>
  </si>
  <si>
    <t>Работы на территории со специальным режимом</t>
  </si>
  <si>
    <t>пункт 14 общ.ук.</t>
  </si>
  <si>
    <t xml:space="preserve">Итого </t>
  </si>
  <si>
    <t>пункт 8-в общ.ук.</t>
  </si>
  <si>
    <t>1 сечение</t>
  </si>
  <si>
    <t>табл.9,  § 15</t>
  </si>
  <si>
    <t>табл.9,  § 4</t>
  </si>
  <si>
    <t>таблица,</t>
  </si>
  <si>
    <t xml:space="preserve"> параграф</t>
  </si>
  <si>
    <t xml:space="preserve"> руб.</t>
  </si>
  <si>
    <t>Стоимость,</t>
  </si>
  <si>
    <t>II</t>
  </si>
  <si>
    <t>Кат-я</t>
  </si>
  <si>
    <t>табл. 68, § 1</t>
  </si>
  <si>
    <t>п. 15-д ОУ</t>
  </si>
  <si>
    <t>п. 15-в
ОУ</t>
  </si>
  <si>
    <t>табл.9,  § 6</t>
  </si>
  <si>
    <t>Нивелирование II класса по осадочным маркам для определения осадок основания бака ГВС №5</t>
  </si>
  <si>
    <t>Нивелирование III класса для определения вертикальных деформаций днища бака ГВС №5</t>
  </si>
  <si>
    <t>Текущие наблюдения наклонов, различных (по высоте) сечений бака ГВС №5</t>
  </si>
  <si>
    <t>СМЕТА</t>
  </si>
  <si>
    <t>Коэффициент ( письмо № 13478-СД/10 от 29.07.2013 г.)</t>
  </si>
  <si>
    <t>Коэффициент по согласованию с заказчиком</t>
  </si>
  <si>
    <t>Нивелирование III класса для определения вертикальных деформаций днища бака промывочной воды БОУ-2  V=100м3</t>
  </si>
  <si>
    <t>Текущие наблюдения наклонов, различных (по высоте) сечений бака промывочной воды БОУ-2  V=100м3</t>
  </si>
  <si>
    <t>Нивелирование II класса по осадочным маркам для определения осадок основания бака промывочной воды БОУ-2 V=100м3</t>
  </si>
  <si>
    <t>Нивелирование II класса по осадочным маркам для определения осадок основания бака дренажных вод БОУ-2  V=63м3</t>
  </si>
  <si>
    <t>Нивелирование III класса для определения вертикальных деформаций днища бака дренажных вод БОУ-2 V=63м3</t>
  </si>
  <si>
    <t>Текущие наблюдения наклонов, различных (по высоте) сечений бака дренажных вод БОУ-2 V=63м3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</si>
  <si>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</si>
  <si>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</si>
  <si>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</si>
  <si>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r>
      <t>Геодезические работы: бак промывочной воды БОУ-2 (ПГУ) V=100м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, бак дренажных вод БОУ-2 (ПГУ) V=63м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, бак ГВС ст. №5 V=10 000 м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 xml:space="preserve">  Правобережной ТЭЦ филиала "Невский" ОАО "ТГК-1"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</si>
</sst>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0.00_ ;\-0.00\ "/>
    <numFmt numFmtId="170" formatCode="#\,##0.00"/>
    <numFmt numFmtId="171" formatCode="#.00"/>
    <numFmt numFmtId="172" formatCode="\$#.00"/>
    <numFmt numFmtId="173" formatCode="#"/>
    <numFmt numFmtId="174" formatCode="%#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sz val="11"/>
      <name val="Arial Narrow"/>
      <family val="2"/>
      <charset val="204"/>
    </font>
    <font>
      <b/>
      <u/>
      <sz val="10"/>
      <name val="Arial Cyr"/>
      <charset val="204"/>
    </font>
    <font>
      <b/>
      <sz val="11"/>
      <name val="Arial Narrow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 Cyr"/>
      <family val="2"/>
      <charset val="204"/>
    </font>
    <font>
      <b/>
      <sz val="10"/>
      <name val="Arial"/>
      <family val="2"/>
      <charset val="204"/>
    </font>
    <font>
      <sz val="9"/>
      <name val="Arial Narrow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b/>
      <vertAlign val="superscript"/>
      <sz val="10"/>
      <name val="Arial"/>
      <family val="2"/>
      <charset val="204"/>
    </font>
    <font>
      <sz val="9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170" fontId="24" fillId="0" borderId="0">
      <protection locked="0"/>
    </xf>
    <xf numFmtId="171" fontId="24" fillId="0" borderId="0">
      <protection locked="0"/>
    </xf>
    <xf numFmtId="172" fontId="24" fillId="0" borderId="0">
      <protection locked="0"/>
    </xf>
    <xf numFmtId="173" fontId="24" fillId="0" borderId="1">
      <protection locked="0"/>
    </xf>
    <xf numFmtId="173" fontId="25" fillId="0" borderId="0">
      <protection locked="0"/>
    </xf>
    <xf numFmtId="173" fontId="26" fillId="0" borderId="0">
      <protection locked="0"/>
    </xf>
    <xf numFmtId="172" fontId="24" fillId="0" borderId="0">
      <protection locked="0"/>
    </xf>
    <xf numFmtId="173" fontId="24" fillId="0" borderId="1">
      <protection locked="0"/>
    </xf>
    <xf numFmtId="174" fontId="24" fillId="0" borderId="0">
      <protection locked="0"/>
    </xf>
    <xf numFmtId="170" fontId="24" fillId="0" borderId="0">
      <protection locked="0"/>
    </xf>
    <xf numFmtId="171" fontId="24" fillId="0" borderId="0">
      <protection locked="0"/>
    </xf>
    <xf numFmtId="173" fontId="25" fillId="0" borderId="0">
      <protection locked="0"/>
    </xf>
    <xf numFmtId="173" fontId="26" fillId="0" borderId="0">
      <protection locked="0"/>
    </xf>
    <xf numFmtId="166" fontId="22" fillId="0" borderId="0" applyFont="0" applyFill="0" applyBorder="0" applyAlignment="0" applyProtection="0"/>
    <xf numFmtId="0" fontId="22" fillId="0" borderId="0"/>
    <xf numFmtId="0" fontId="27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4" fillId="0" borderId="0">
      <protection locked="0"/>
    </xf>
  </cellStyleXfs>
  <cellXfs count="177">
    <xf numFmtId="0" fontId="0" fillId="0" borderId="0" xfId="0"/>
    <xf numFmtId="0" fontId="0" fillId="0" borderId="0" xfId="0" applyFill="1" applyBorder="1"/>
    <xf numFmtId="0" fontId="18" fillId="0" borderId="0" xfId="0" applyFont="1" applyFill="1"/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6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13" xfId="0" applyFont="1" applyFill="1" applyBorder="1" applyAlignment="1">
      <alignment horizontal="centerContinuous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4" fontId="5" fillId="0" borderId="15" xfId="18" applyNumberFormat="1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vertical="center"/>
    </xf>
    <xf numFmtId="4" fontId="5" fillId="0" borderId="20" xfId="0" applyNumberFormat="1" applyFont="1" applyFill="1" applyBorder="1" applyAlignment="1">
      <alignment vertical="center"/>
    </xf>
    <xf numFmtId="4" fontId="5" fillId="0" borderId="20" xfId="18" applyNumberFormat="1" applyFont="1" applyFill="1" applyBorder="1" applyAlignment="1">
      <alignment horizontal="right" vertical="center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1" fontId="5" fillId="0" borderId="24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4" fontId="5" fillId="0" borderId="24" xfId="0" applyNumberFormat="1" applyFont="1" applyFill="1" applyBorder="1" applyAlignment="1">
      <alignment vertical="center"/>
    </xf>
    <xf numFmtId="4" fontId="5" fillId="0" borderId="24" xfId="18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" fontId="5" fillId="0" borderId="27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4" fontId="5" fillId="0" borderId="27" xfId="0" applyNumberFormat="1" applyFont="1" applyFill="1" applyBorder="1" applyAlignment="1">
      <alignment vertical="center"/>
    </xf>
    <xf numFmtId="4" fontId="5" fillId="0" borderId="27" xfId="18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vertical="center"/>
    </xf>
    <xf numFmtId="0" fontId="5" fillId="0" borderId="31" xfId="0" applyFont="1" applyFill="1" applyBorder="1" applyAlignment="1">
      <alignment horizontal="center" vertical="center"/>
    </xf>
    <xf numFmtId="1" fontId="5" fillId="0" borderId="31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vertical="center"/>
    </xf>
    <xf numFmtId="4" fontId="5" fillId="0" borderId="31" xfId="0" applyNumberFormat="1" applyFont="1" applyFill="1" applyBorder="1" applyAlignment="1">
      <alignment vertical="center"/>
    </xf>
    <xf numFmtId="4" fontId="5" fillId="0" borderId="31" xfId="18" applyNumberFormat="1" applyFont="1" applyFill="1" applyBorder="1" applyAlignment="1">
      <alignment horizontal="right" vertical="center"/>
    </xf>
    <xf numFmtId="0" fontId="5" fillId="0" borderId="32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vertical="center"/>
    </xf>
    <xf numFmtId="0" fontId="19" fillId="0" borderId="35" xfId="0" applyFont="1" applyFill="1" applyBorder="1" applyAlignment="1">
      <alignment horizontal="center" vertical="center"/>
    </xf>
    <xf numFmtId="1" fontId="19" fillId="0" borderId="35" xfId="0" applyNumberFormat="1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vertical="center"/>
    </xf>
    <xf numFmtId="4" fontId="19" fillId="0" borderId="35" xfId="0" applyNumberFormat="1" applyFont="1" applyFill="1" applyBorder="1" applyAlignment="1">
      <alignment vertical="center"/>
    </xf>
    <xf numFmtId="4" fontId="19" fillId="0" borderId="35" xfId="18" applyNumberFormat="1" applyFont="1" applyFill="1" applyBorder="1" applyAlignment="1">
      <alignment horizontal="right" vertical="center"/>
    </xf>
    <xf numFmtId="0" fontId="19" fillId="0" borderId="36" xfId="0" applyFont="1" applyFill="1" applyBorder="1" applyAlignment="1">
      <alignment vertical="center"/>
    </xf>
    <xf numFmtId="4" fontId="0" fillId="0" borderId="0" xfId="0" applyNumberFormat="1" applyFill="1" applyBorder="1"/>
    <xf numFmtId="0" fontId="5" fillId="0" borderId="37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vertical="center"/>
    </xf>
    <xf numFmtId="0" fontId="19" fillId="0" borderId="39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vertical="center"/>
    </xf>
    <xf numFmtId="4" fontId="19" fillId="0" borderId="39" xfId="0" applyNumberFormat="1" applyFont="1" applyFill="1" applyBorder="1" applyAlignment="1">
      <alignment vertical="center"/>
    </xf>
    <xf numFmtId="4" fontId="19" fillId="0" borderId="39" xfId="0" applyNumberFormat="1" applyFont="1" applyFill="1" applyBorder="1" applyAlignment="1">
      <alignment horizontal="right" vertical="center"/>
    </xf>
    <xf numFmtId="0" fontId="19" fillId="0" borderId="4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vertical="center"/>
    </xf>
    <xf numFmtId="0" fontId="5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vertical="center"/>
    </xf>
    <xf numFmtId="0" fontId="5" fillId="0" borderId="43" xfId="0" applyFont="1" applyFill="1" applyBorder="1" applyAlignment="1">
      <alignment horizontal="right" vertical="center"/>
    </xf>
    <xf numFmtId="0" fontId="5" fillId="0" borderId="43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vertical="center"/>
    </xf>
    <xf numFmtId="4" fontId="5" fillId="0" borderId="43" xfId="0" applyNumberFormat="1" applyFont="1" applyFill="1" applyBorder="1" applyAlignment="1">
      <alignment vertical="center"/>
    </xf>
    <xf numFmtId="4" fontId="8" fillId="0" borderId="9" xfId="18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10" fillId="0" borderId="0" xfId="0" applyFont="1" applyFill="1"/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4" fontId="9" fillId="0" borderId="0" xfId="0" applyNumberFormat="1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right"/>
    </xf>
    <xf numFmtId="4" fontId="12" fillId="0" borderId="0" xfId="0" applyNumberFormat="1" applyFont="1" applyFill="1"/>
    <xf numFmtId="169" fontId="12" fillId="0" borderId="0" xfId="17" applyNumberFormat="1" applyFont="1" applyFill="1"/>
    <xf numFmtId="0" fontId="18" fillId="0" borderId="0" xfId="0" applyFont="1" applyFill="1" applyAlignment="1">
      <alignment horizontal="right"/>
    </xf>
    <xf numFmtId="0" fontId="9" fillId="0" borderId="0" xfId="0" applyFont="1" applyFill="1" applyAlignment="1">
      <alignment horizontal="left" indent="2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10" fontId="2" fillId="0" borderId="0" xfId="0" applyNumberFormat="1" applyFont="1" applyFill="1"/>
    <xf numFmtId="0" fontId="23" fillId="0" borderId="11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46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23" fillId="0" borderId="6" xfId="18" applyNumberFormat="1" applyFont="1" applyFill="1" applyBorder="1" applyAlignment="1">
      <alignment horizontal="right" vertical="center"/>
    </xf>
    <xf numFmtId="0" fontId="23" fillId="0" borderId="7" xfId="0" applyFont="1" applyFill="1" applyBorder="1" applyAlignment="1">
      <alignment vertical="center"/>
    </xf>
    <xf numFmtId="0" fontId="5" fillId="0" borderId="47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left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vertical="center"/>
    </xf>
    <xf numFmtId="0" fontId="5" fillId="0" borderId="49" xfId="0" applyFont="1" applyFill="1" applyBorder="1" applyAlignment="1">
      <alignment vertical="center"/>
    </xf>
    <xf numFmtId="4" fontId="5" fillId="0" borderId="49" xfId="0" applyNumberFormat="1" applyFont="1" applyFill="1" applyBorder="1" applyAlignment="1">
      <alignment vertical="center"/>
    </xf>
    <xf numFmtId="4" fontId="8" fillId="0" borderId="51" xfId="18" applyNumberFormat="1" applyFont="1" applyFill="1" applyBorder="1" applyAlignment="1">
      <alignment horizontal="right" vertical="center"/>
    </xf>
    <xf numFmtId="4" fontId="5" fillId="0" borderId="52" xfId="0" applyNumberFormat="1" applyFont="1" applyFill="1" applyBorder="1" applyAlignment="1">
      <alignment vertical="center"/>
    </xf>
    <xf numFmtId="0" fontId="0" fillId="0" borderId="53" xfId="0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4" fontId="5" fillId="0" borderId="15" xfId="18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4" fontId="5" fillId="0" borderId="51" xfId="0" applyNumberFormat="1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vertical="center"/>
    </xf>
    <xf numFmtId="0" fontId="4" fillId="0" borderId="55" xfId="0" applyFont="1" applyFill="1" applyBorder="1" applyAlignment="1">
      <alignment horizontal="center" vertical="center" wrapText="1"/>
    </xf>
    <xf numFmtId="1" fontId="5" fillId="0" borderId="55" xfId="0" applyNumberFormat="1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10" fontId="5" fillId="0" borderId="55" xfId="0" applyNumberFormat="1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vertical="center"/>
    </xf>
    <xf numFmtId="4" fontId="5" fillId="0" borderId="55" xfId="0" applyNumberFormat="1" applyFont="1" applyFill="1" applyBorder="1" applyAlignment="1">
      <alignment vertical="center"/>
    </xf>
    <xf numFmtId="4" fontId="5" fillId="0" borderId="55" xfId="18" applyNumberFormat="1" applyFont="1" applyFill="1" applyBorder="1" applyAlignment="1">
      <alignment vertical="center"/>
    </xf>
    <xf numFmtId="0" fontId="5" fillId="0" borderId="56" xfId="0" applyFont="1" applyFill="1" applyBorder="1" applyAlignment="1">
      <alignment horizontal="left" vertical="center"/>
    </xf>
    <xf numFmtId="0" fontId="0" fillId="0" borderId="57" xfId="0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5" fillId="0" borderId="20" xfId="18" applyNumberFormat="1" applyFont="1" applyFill="1" applyBorder="1" applyAlignment="1">
      <alignment vertical="center"/>
    </xf>
    <xf numFmtId="0" fontId="30" fillId="0" borderId="56" xfId="0" applyFont="1" applyFill="1" applyBorder="1" applyAlignment="1">
      <alignment vertical="center"/>
    </xf>
    <xf numFmtId="0" fontId="13" fillId="0" borderId="58" xfId="0" applyFont="1" applyFill="1" applyBorder="1" applyAlignment="1">
      <alignment horizontal="left" vertical="center" indent="1"/>
    </xf>
    <xf numFmtId="168" fontId="5" fillId="0" borderId="55" xfId="0" applyNumberFormat="1" applyFont="1" applyFill="1" applyBorder="1" applyAlignment="1">
      <alignment horizontal="center" vertical="center"/>
    </xf>
    <xf numFmtId="4" fontId="5" fillId="0" borderId="55" xfId="19" applyNumberFormat="1" applyFont="1" applyFill="1" applyBorder="1" applyAlignment="1">
      <alignment horizontal="right" vertical="center"/>
    </xf>
    <xf numFmtId="0" fontId="13" fillId="0" borderId="59" xfId="0" applyFont="1" applyFill="1" applyBorder="1" applyAlignment="1">
      <alignment horizontal="left" vertical="center" indent="1"/>
    </xf>
    <xf numFmtId="0" fontId="31" fillId="0" borderId="0" xfId="0" applyFont="1" applyAlignment="1"/>
    <xf numFmtId="0" fontId="9" fillId="0" borderId="0" xfId="15" applyFont="1" applyAlignment="1">
      <alignment horizontal="right"/>
    </xf>
    <xf numFmtId="0" fontId="9" fillId="0" borderId="0" xfId="15" applyFont="1"/>
    <xf numFmtId="0" fontId="9" fillId="0" borderId="0" xfId="15" applyFont="1" applyAlignment="1" applyProtection="1">
      <alignment horizontal="left"/>
      <protection locked="0"/>
    </xf>
    <xf numFmtId="0" fontId="9" fillId="0" borderId="0" xfId="15" applyFont="1" applyAlignment="1">
      <alignment horizontal="left" indent="2"/>
    </xf>
    <xf numFmtId="0" fontId="1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0" fillId="0" borderId="43" xfId="0" applyFill="1" applyBorder="1" applyAlignment="1">
      <alignment horizontal="center" wrapText="1"/>
    </xf>
    <xf numFmtId="0" fontId="21" fillId="0" borderId="60" xfId="0" applyFont="1" applyFill="1" applyBorder="1" applyAlignment="1">
      <alignment horizontal="center"/>
    </xf>
    <xf numFmtId="0" fontId="21" fillId="0" borderId="61" xfId="0" applyFont="1" applyFill="1" applyBorder="1" applyAlignment="1">
      <alignment horizontal="center"/>
    </xf>
    <xf numFmtId="0" fontId="21" fillId="0" borderId="34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28" fillId="0" borderId="0" xfId="16" applyFont="1" applyAlignment="1">
      <alignment horizontal="left"/>
    </xf>
    <xf numFmtId="0" fontId="13" fillId="0" borderId="16" xfId="0" applyFont="1" applyFill="1" applyBorder="1" applyAlignment="1">
      <alignment horizontal="left" vertical="center" indent="1"/>
    </xf>
    <xf numFmtId="0" fontId="13" fillId="0" borderId="17" xfId="0" applyFont="1" applyFill="1" applyBorder="1" applyAlignment="1">
      <alignment horizontal="left" vertical="center" inden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23"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" xfId="7"/>
    <cellStyle name="" xfId="8"/>
    <cellStyle name="" xfId="9"/>
    <cellStyle name="" xfId="10"/>
    <cellStyle name="" xfId="11"/>
    <cellStyle name="1" xfId="12"/>
    <cellStyle name="2" xfId="13"/>
    <cellStyle name="Денежный 2" xfId="14"/>
    <cellStyle name="Обычный" xfId="0" builtinId="0"/>
    <cellStyle name="Обычный 2" xfId="15"/>
    <cellStyle name="Обычный 2 2" xfId="16"/>
    <cellStyle name="Финансовый" xfId="17" builtinId="3"/>
    <cellStyle name="Финансовый [0]" xfId="18" builtinId="6"/>
    <cellStyle name="Финансовый [0] 2" xfId="19"/>
    <cellStyle name="Финансовый 2" xfId="20"/>
    <cellStyle name="Финансовый 3" xfId="21"/>
    <cellStyle name="Џђћ–…ќ’ќ›‰" xfId="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3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&#1044;&#1086;&#1082;&#1091;&#1084;&#1077;&#1085;&#1090;&#1099;\&#1055;&#1083;&#1072;&#1085;,%20&#1089;&#1084;&#1077;&#1090;&#1099;%20&#1080;%20&#1072;&#1082;&#1090;&#1099;%20&#1074;&#1099;&#1087;&#1086;&#1083;&#1085;&#1077;&#1085;&#1085;&#1099;&#1093;%20&#1088;&#1072;&#1073;&#1086;&#1090;\2008%20&#1075;&#1086;&#1076;\&#1057;&#1084;&#1077;&#1090;&#1099;\&#8470;%20___%20&#1058;&#1069;&#1062;-17%20&#1082;&#1086;&#1090;&#1077;&#1083;%20&#1055;&#1058;&#1042;&#1052;-100%20&#8470;1%20&#1076;&#1083;&#1103;%20&#1050;&#1056;&#1062;%20&#1064;&#1072;&#1083;&#1072;&#1084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&#1044;&#1086;&#1082;&#1091;&#1084;&#1077;&#1085;&#1090;&#1099;\&#1055;&#1083;&#1072;&#1085;,%20&#1089;&#1084;&#1077;&#1090;&#1099;%20&#1080;%20&#1072;&#1082;&#1090;&#1099;%20&#1074;&#1099;&#1087;&#1086;&#1083;&#1085;&#1077;&#1085;&#1085;&#1099;&#1093;%20&#1088;&#1072;&#1073;&#1086;&#1090;\&#1057;&#1084;&#1077;&#1090;&#1072;%20&#1076;&#1083;&#1103;%20&#1050;&#1056;&#1050;%20&#1058;&#1069;&#1062;-15%20&#1050;&#1072;&#1088;&#1082;&#1072;&#1089;%20&#1082;&#1086;&#1090;&#1083;&#1072;-5%20&#1064;&#1072;&#1083;&#1072;&#1084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 №405"/>
    </sheetNames>
    <sheetDataSet>
      <sheetData sheetId="0" refreshError="1">
        <row r="8">
          <cell r="D8" t="str">
            <v>72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N54"/>
  <sheetViews>
    <sheetView tabSelected="1" zoomScaleNormal="100" workbookViewId="0">
      <selection activeCell="A2" sqref="A2:L2"/>
    </sheetView>
  </sheetViews>
  <sheetFormatPr defaultRowHeight="12.75" x14ac:dyDescent="0.2"/>
  <cols>
    <col min="1" max="1" width="4" style="101" customWidth="1"/>
    <col min="2" max="2" width="59.42578125" style="5" customWidth="1"/>
    <col min="3" max="3" width="8.140625" style="5" customWidth="1"/>
    <col min="4" max="5" width="6.28515625" style="5" customWidth="1"/>
    <col min="6" max="6" width="9.140625" style="5"/>
    <col min="7" max="7" width="6.28515625" style="5" customWidth="1"/>
    <col min="8" max="8" width="5.85546875" style="5" customWidth="1"/>
    <col min="9" max="9" width="7.7109375" style="5" customWidth="1"/>
    <col min="10" max="10" width="8" style="5" customWidth="1"/>
    <col min="11" max="11" width="10" style="5" customWidth="1"/>
    <col min="12" max="13" width="13.42578125" style="5" customWidth="1"/>
    <col min="14" max="16384" width="9.140625" style="5"/>
  </cols>
  <sheetData>
    <row r="1" spans="1:13" ht="15.75" customHeight="1" x14ac:dyDescent="0.2">
      <c r="A1" s="3"/>
      <c r="B1" s="4"/>
      <c r="C1" s="163" t="s">
        <v>53</v>
      </c>
      <c r="D1" s="163"/>
      <c r="E1" s="163"/>
      <c r="F1" s="163"/>
      <c r="G1" s="163"/>
      <c r="H1" s="4"/>
      <c r="I1" s="4"/>
      <c r="J1" s="4"/>
      <c r="K1" s="4"/>
      <c r="L1" s="4"/>
      <c r="M1" s="4"/>
    </row>
    <row r="2" spans="1:13" ht="33.75" customHeight="1" x14ac:dyDescent="0.2">
      <c r="A2" s="164" t="s">
        <v>65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7"/>
    </row>
    <row r="3" spans="1:13" ht="27.75" customHeight="1" thickBot="1" x14ac:dyDescent="0.25">
      <c r="A3" s="165" t="s">
        <v>29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08"/>
    </row>
    <row r="4" spans="1:13" s="9" customFormat="1" ht="12" customHeight="1" x14ac:dyDescent="0.25">
      <c r="A4" s="6" t="s">
        <v>0</v>
      </c>
      <c r="B4" s="7" t="s">
        <v>1</v>
      </c>
      <c r="C4" s="7" t="s">
        <v>25</v>
      </c>
      <c r="D4" s="7" t="s">
        <v>2</v>
      </c>
      <c r="E4" s="7" t="s">
        <v>45</v>
      </c>
      <c r="F4" s="7" t="s">
        <v>3</v>
      </c>
      <c r="G4" s="166" t="s">
        <v>4</v>
      </c>
      <c r="H4" s="167"/>
      <c r="I4" s="168"/>
      <c r="J4" s="7" t="s">
        <v>5</v>
      </c>
      <c r="K4" s="7" t="s">
        <v>43</v>
      </c>
      <c r="L4" s="8" t="s">
        <v>28</v>
      </c>
      <c r="M4" s="109"/>
    </row>
    <row r="5" spans="1:13" s="9" customFormat="1" ht="12" customHeight="1" x14ac:dyDescent="0.25">
      <c r="A5" s="11" t="s">
        <v>6</v>
      </c>
      <c r="B5" s="12" t="s">
        <v>7</v>
      </c>
      <c r="C5" s="12" t="s">
        <v>8</v>
      </c>
      <c r="D5" s="12" t="s">
        <v>7</v>
      </c>
      <c r="E5" s="12" t="s">
        <v>9</v>
      </c>
      <c r="F5" s="12" t="s">
        <v>10</v>
      </c>
      <c r="G5" s="175" t="s">
        <v>13</v>
      </c>
      <c r="H5" s="173" t="s">
        <v>47</v>
      </c>
      <c r="I5" s="173" t="s">
        <v>48</v>
      </c>
      <c r="J5" s="12" t="s">
        <v>11</v>
      </c>
      <c r="K5" s="12" t="s">
        <v>42</v>
      </c>
      <c r="L5" s="13" t="s">
        <v>40</v>
      </c>
      <c r="M5" s="109"/>
    </row>
    <row r="6" spans="1:13" s="9" customFormat="1" ht="12" customHeight="1" thickBot="1" x14ac:dyDescent="0.3">
      <c r="A6" s="14"/>
      <c r="B6" s="15"/>
      <c r="C6" s="16"/>
      <c r="D6" s="16"/>
      <c r="E6" s="16"/>
      <c r="F6" s="16" t="s">
        <v>12</v>
      </c>
      <c r="G6" s="176"/>
      <c r="H6" s="174"/>
      <c r="I6" s="174"/>
      <c r="J6" s="16" t="s">
        <v>14</v>
      </c>
      <c r="K6" s="16"/>
      <c r="L6" s="17" t="s">
        <v>41</v>
      </c>
      <c r="M6" s="109"/>
    </row>
    <row r="7" spans="1:13" ht="18" customHeight="1" x14ac:dyDescent="0.2">
      <c r="A7" s="18"/>
      <c r="B7" s="19" t="s">
        <v>15</v>
      </c>
      <c r="C7" s="20"/>
      <c r="D7" s="21"/>
      <c r="E7" s="20"/>
      <c r="F7" s="20"/>
      <c r="G7" s="20"/>
      <c r="H7" s="22"/>
      <c r="I7" s="22"/>
      <c r="J7" s="22"/>
      <c r="K7" s="22"/>
      <c r="L7" s="23"/>
      <c r="M7" s="22"/>
    </row>
    <row r="8" spans="1:13" ht="33" customHeight="1" x14ac:dyDescent="0.2">
      <c r="A8" s="131">
        <v>1</v>
      </c>
      <c r="B8" s="132" t="s">
        <v>50</v>
      </c>
      <c r="C8" s="133" t="s">
        <v>27</v>
      </c>
      <c r="D8" s="25">
        <v>18</v>
      </c>
      <c r="E8" s="25" t="s">
        <v>44</v>
      </c>
      <c r="F8" s="26">
        <v>136</v>
      </c>
      <c r="G8" s="25"/>
      <c r="H8" s="25"/>
      <c r="I8" s="25"/>
      <c r="J8" s="27">
        <f t="shared" ref="J8:J16" si="0">ROUND(F8*IF(G8=0,1,G8)*IF(H8=0,1,H8)*IF(I8=0,1,I8),2)</f>
        <v>136</v>
      </c>
      <c r="K8" s="134">
        <f t="shared" ref="K8:K16" si="1">ROUND(D8*J8,2)</f>
        <v>2448</v>
      </c>
      <c r="L8" s="135" t="s">
        <v>39</v>
      </c>
      <c r="M8" s="28"/>
    </row>
    <row r="9" spans="1:13" ht="33" customHeight="1" x14ac:dyDescent="0.2">
      <c r="A9" s="131">
        <f>A8+1</f>
        <v>2</v>
      </c>
      <c r="B9" s="132" t="s">
        <v>51</v>
      </c>
      <c r="C9" s="136" t="s">
        <v>27</v>
      </c>
      <c r="D9" s="25">
        <v>17</v>
      </c>
      <c r="E9" s="25" t="s">
        <v>44</v>
      </c>
      <c r="F9" s="26">
        <v>114</v>
      </c>
      <c r="G9" s="25"/>
      <c r="H9" s="25"/>
      <c r="I9" s="25">
        <v>1.1499999999999999</v>
      </c>
      <c r="J9" s="27">
        <f t="shared" si="0"/>
        <v>131.1</v>
      </c>
      <c r="K9" s="134">
        <f t="shared" si="1"/>
        <v>2228.6999999999998</v>
      </c>
      <c r="L9" s="135" t="s">
        <v>49</v>
      </c>
      <c r="M9" s="110"/>
    </row>
    <row r="10" spans="1:13" ht="33" customHeight="1" x14ac:dyDescent="0.2">
      <c r="A10" s="131">
        <f>A9+1</f>
        <v>3</v>
      </c>
      <c r="B10" s="132" t="s">
        <v>52</v>
      </c>
      <c r="C10" s="133" t="s">
        <v>37</v>
      </c>
      <c r="D10" s="25">
        <v>16</v>
      </c>
      <c r="E10" s="25" t="s">
        <v>44</v>
      </c>
      <c r="F10" s="26">
        <v>414</v>
      </c>
      <c r="G10" s="25"/>
      <c r="H10" s="25"/>
      <c r="I10" s="25">
        <v>1.1499999999999999</v>
      </c>
      <c r="J10" s="27">
        <f t="shared" si="0"/>
        <v>476.1</v>
      </c>
      <c r="K10" s="134">
        <f t="shared" si="1"/>
        <v>7617.6</v>
      </c>
      <c r="L10" s="24" t="s">
        <v>38</v>
      </c>
      <c r="M10" s="110"/>
    </row>
    <row r="11" spans="1:13" ht="33" customHeight="1" x14ac:dyDescent="0.2">
      <c r="A11" s="131">
        <v>4</v>
      </c>
      <c r="B11" s="132" t="s">
        <v>58</v>
      </c>
      <c r="C11" s="133" t="s">
        <v>27</v>
      </c>
      <c r="D11" s="25">
        <v>6</v>
      </c>
      <c r="E11" s="25" t="s">
        <v>44</v>
      </c>
      <c r="F11" s="26">
        <v>136</v>
      </c>
      <c r="G11" s="25"/>
      <c r="H11" s="25"/>
      <c r="I11" s="25"/>
      <c r="J11" s="27">
        <f t="shared" si="0"/>
        <v>136</v>
      </c>
      <c r="K11" s="134">
        <f t="shared" si="1"/>
        <v>816</v>
      </c>
      <c r="L11" s="135" t="s">
        <v>39</v>
      </c>
      <c r="M11" s="110"/>
    </row>
    <row r="12" spans="1:13" ht="33" customHeight="1" x14ac:dyDescent="0.2">
      <c r="A12" s="131">
        <v>5</v>
      </c>
      <c r="B12" s="132" t="s">
        <v>56</v>
      </c>
      <c r="C12" s="136" t="s">
        <v>27</v>
      </c>
      <c r="D12" s="25">
        <v>4</v>
      </c>
      <c r="E12" s="25" t="s">
        <v>44</v>
      </c>
      <c r="F12" s="26">
        <v>114</v>
      </c>
      <c r="G12" s="25"/>
      <c r="H12" s="25"/>
      <c r="I12" s="25">
        <v>1.1499999999999999</v>
      </c>
      <c r="J12" s="27">
        <f t="shared" si="0"/>
        <v>131.1</v>
      </c>
      <c r="K12" s="134">
        <f t="shared" si="1"/>
        <v>524.4</v>
      </c>
      <c r="L12" s="135" t="s">
        <v>49</v>
      </c>
      <c r="M12" s="110"/>
    </row>
    <row r="13" spans="1:13" ht="33" customHeight="1" x14ac:dyDescent="0.2">
      <c r="A13" s="131">
        <f>A12+1</f>
        <v>6</v>
      </c>
      <c r="B13" s="132" t="s">
        <v>57</v>
      </c>
      <c r="C13" s="136" t="s">
        <v>37</v>
      </c>
      <c r="D13" s="137">
        <v>9</v>
      </c>
      <c r="E13" s="137" t="s">
        <v>44</v>
      </c>
      <c r="F13" s="138">
        <v>414</v>
      </c>
      <c r="G13" s="137"/>
      <c r="H13" s="137"/>
      <c r="I13" s="137">
        <v>1.1499999999999999</v>
      </c>
      <c r="J13" s="27">
        <f t="shared" si="0"/>
        <v>476.1</v>
      </c>
      <c r="K13" s="134">
        <f t="shared" si="1"/>
        <v>4284.8999999999996</v>
      </c>
      <c r="L13" s="24" t="s">
        <v>38</v>
      </c>
      <c r="M13" s="110"/>
    </row>
    <row r="14" spans="1:13" ht="33" customHeight="1" x14ac:dyDescent="0.2">
      <c r="A14" s="131">
        <v>7</v>
      </c>
      <c r="B14" s="132" t="s">
        <v>59</v>
      </c>
      <c r="C14" s="136" t="s">
        <v>27</v>
      </c>
      <c r="D14" s="137">
        <v>6</v>
      </c>
      <c r="E14" s="137" t="s">
        <v>44</v>
      </c>
      <c r="F14" s="138">
        <v>136</v>
      </c>
      <c r="G14" s="137"/>
      <c r="H14" s="137"/>
      <c r="I14" s="137"/>
      <c r="J14" s="27">
        <f t="shared" si="0"/>
        <v>136</v>
      </c>
      <c r="K14" s="134">
        <f t="shared" si="1"/>
        <v>816</v>
      </c>
      <c r="L14" s="24" t="s">
        <v>39</v>
      </c>
      <c r="M14" s="110"/>
    </row>
    <row r="15" spans="1:13" ht="33" customHeight="1" x14ac:dyDescent="0.2">
      <c r="A15" s="131">
        <v>8</v>
      </c>
      <c r="B15" s="132" t="s">
        <v>60</v>
      </c>
      <c r="C15" s="136" t="s">
        <v>27</v>
      </c>
      <c r="D15" s="137">
        <v>4</v>
      </c>
      <c r="E15" s="137" t="s">
        <v>44</v>
      </c>
      <c r="F15" s="138">
        <v>114</v>
      </c>
      <c r="G15" s="137"/>
      <c r="H15" s="137"/>
      <c r="I15" s="137">
        <v>1.1499999999999999</v>
      </c>
      <c r="J15" s="27">
        <f t="shared" si="0"/>
        <v>131.1</v>
      </c>
      <c r="K15" s="134">
        <f t="shared" si="1"/>
        <v>524.4</v>
      </c>
      <c r="L15" s="24" t="s">
        <v>49</v>
      </c>
      <c r="M15" s="110"/>
    </row>
    <row r="16" spans="1:13" ht="33" customHeight="1" x14ac:dyDescent="0.2">
      <c r="A16" s="131">
        <v>9</v>
      </c>
      <c r="B16" s="132" t="s">
        <v>61</v>
      </c>
      <c r="C16" s="136" t="s">
        <v>37</v>
      </c>
      <c r="D16" s="137">
        <v>9</v>
      </c>
      <c r="E16" s="137" t="s">
        <v>44</v>
      </c>
      <c r="F16" s="138">
        <v>414</v>
      </c>
      <c r="G16" s="137"/>
      <c r="H16" s="137"/>
      <c r="I16" s="137">
        <v>1.1499999999999999</v>
      </c>
      <c r="J16" s="27">
        <f t="shared" si="0"/>
        <v>476.1</v>
      </c>
      <c r="K16" s="134">
        <f t="shared" si="1"/>
        <v>4284.8999999999996</v>
      </c>
      <c r="L16" s="24" t="s">
        <v>38</v>
      </c>
      <c r="M16" s="110"/>
    </row>
    <row r="17" spans="1:13" ht="18" customHeight="1" x14ac:dyDescent="0.2">
      <c r="A17" s="29"/>
      <c r="B17" s="30" t="s">
        <v>35</v>
      </c>
      <c r="C17" s="25" t="s">
        <v>12</v>
      </c>
      <c r="D17" s="26"/>
      <c r="E17" s="25"/>
      <c r="F17" s="25"/>
      <c r="G17" s="25"/>
      <c r="H17" s="31"/>
      <c r="I17" s="31"/>
      <c r="J17" s="27"/>
      <c r="K17" s="32">
        <f>SUM(K8:K16)</f>
        <v>23544.9</v>
      </c>
      <c r="L17" s="24"/>
      <c r="M17" s="28"/>
    </row>
    <row r="18" spans="1:13" ht="18" customHeight="1" x14ac:dyDescent="0.2">
      <c r="A18" s="29"/>
      <c r="B18" s="30" t="s">
        <v>32</v>
      </c>
      <c r="C18" s="25" t="s">
        <v>17</v>
      </c>
      <c r="D18" s="26">
        <v>0.85</v>
      </c>
      <c r="E18" s="25"/>
      <c r="F18" s="25"/>
      <c r="G18" s="25"/>
      <c r="H18" s="31"/>
      <c r="I18" s="31"/>
      <c r="J18" s="27"/>
      <c r="K18" s="32">
        <f>ROUND(D18*K17,2)</f>
        <v>20013.169999999998</v>
      </c>
      <c r="L18" s="24" t="s">
        <v>34</v>
      </c>
      <c r="M18" s="28"/>
    </row>
    <row r="19" spans="1:13" ht="18" customHeight="1" thickBot="1" x14ac:dyDescent="0.25">
      <c r="A19" s="33"/>
      <c r="B19" s="34" t="s">
        <v>33</v>
      </c>
      <c r="C19" s="35" t="s">
        <v>17</v>
      </c>
      <c r="D19" s="36">
        <v>1.25</v>
      </c>
      <c r="E19" s="35"/>
      <c r="F19" s="35"/>
      <c r="G19" s="35"/>
      <c r="H19" s="37"/>
      <c r="I19" s="37"/>
      <c r="J19" s="38"/>
      <c r="K19" s="39">
        <f>ROUND(D19*K18,2)</f>
        <v>25016.46</v>
      </c>
      <c r="L19" s="40" t="s">
        <v>36</v>
      </c>
      <c r="M19" s="28"/>
    </row>
    <row r="20" spans="1:13" ht="18" customHeight="1" thickTop="1" thickBot="1" x14ac:dyDescent="0.25">
      <c r="A20" s="41"/>
      <c r="B20" s="42" t="s">
        <v>16</v>
      </c>
      <c r="C20" s="43" t="s">
        <v>12</v>
      </c>
      <c r="D20" s="44"/>
      <c r="E20" s="43"/>
      <c r="F20" s="43"/>
      <c r="G20" s="43"/>
      <c r="H20" s="45"/>
      <c r="I20" s="45"/>
      <c r="J20" s="46"/>
      <c r="K20" s="47">
        <f>K19</f>
        <v>25016.46</v>
      </c>
      <c r="L20" s="48"/>
      <c r="M20" s="28"/>
    </row>
    <row r="21" spans="1:13" ht="18" customHeight="1" thickTop="1" x14ac:dyDescent="0.2">
      <c r="A21" s="49"/>
      <c r="B21" s="50" t="s">
        <v>18</v>
      </c>
      <c r="C21" s="51"/>
      <c r="D21" s="52"/>
      <c r="E21" s="51"/>
      <c r="F21" s="51"/>
      <c r="G21" s="51"/>
      <c r="H21" s="53"/>
      <c r="I21" s="53"/>
      <c r="J21" s="54"/>
      <c r="K21" s="55"/>
      <c r="L21" s="56"/>
      <c r="M21" s="28"/>
    </row>
    <row r="22" spans="1:13" s="10" customFormat="1" ht="33" customHeight="1" x14ac:dyDescent="0.2">
      <c r="A22" s="131">
        <v>10</v>
      </c>
      <c r="B22" s="132" t="str">
        <f t="shared" ref="B22:E27" si="2">B8</f>
        <v>Нивелирование II класса по осадочным маркам для определения осадок основания бака ГВС №5</v>
      </c>
      <c r="C22" s="133" t="str">
        <f t="shared" si="2"/>
        <v>1 штатив 
дв. хода</v>
      </c>
      <c r="D22" s="25">
        <f t="shared" si="2"/>
        <v>18</v>
      </c>
      <c r="E22" s="25" t="str">
        <f t="shared" si="2"/>
        <v>II</v>
      </c>
      <c r="F22" s="26">
        <v>122</v>
      </c>
      <c r="G22" s="25"/>
      <c r="H22" s="25">
        <v>1.2</v>
      </c>
      <c r="I22" s="25"/>
      <c r="J22" s="27">
        <f t="shared" ref="J22:J30" si="3">ROUND(F22*IF(G22=0,1,G22)*IF(H22=0,1,H22)*IF(I22=0,1,I22),2)</f>
        <v>146.4</v>
      </c>
      <c r="K22" s="134">
        <f t="shared" ref="K22:K30" si="4">ROUND(D22*J22,2)</f>
        <v>2635.2</v>
      </c>
      <c r="L22" s="24" t="str">
        <f t="shared" ref="L22:L27" si="5">L8</f>
        <v>табл.9,  § 4</v>
      </c>
      <c r="M22" s="28"/>
    </row>
    <row r="23" spans="1:13" s="10" customFormat="1" ht="33" customHeight="1" x14ac:dyDescent="0.2">
      <c r="A23" s="131">
        <v>11</v>
      </c>
      <c r="B23" s="132" t="str">
        <f t="shared" si="2"/>
        <v>Нивелирование III класса для определения вертикальных деформаций днища бака ГВС №5</v>
      </c>
      <c r="C23" s="133" t="str">
        <f t="shared" si="2"/>
        <v>1 штатив 
дв. хода</v>
      </c>
      <c r="D23" s="25">
        <f t="shared" si="2"/>
        <v>17</v>
      </c>
      <c r="E23" s="25" t="str">
        <f t="shared" si="2"/>
        <v>II</v>
      </c>
      <c r="F23" s="26">
        <v>72</v>
      </c>
      <c r="G23" s="25"/>
      <c r="H23" s="25">
        <v>1.2</v>
      </c>
      <c r="I23" s="25"/>
      <c r="J23" s="27">
        <f t="shared" si="3"/>
        <v>86.4</v>
      </c>
      <c r="K23" s="134">
        <f t="shared" si="4"/>
        <v>1468.8</v>
      </c>
      <c r="L23" s="24" t="str">
        <f t="shared" si="5"/>
        <v>табл.9,  § 6</v>
      </c>
      <c r="M23" s="28"/>
    </row>
    <row r="24" spans="1:13" ht="33" customHeight="1" x14ac:dyDescent="0.2">
      <c r="A24" s="131">
        <f>A23+1</f>
        <v>12</v>
      </c>
      <c r="B24" s="132" t="str">
        <f t="shared" si="2"/>
        <v>Текущие наблюдения наклонов, различных (по высоте) сечений бака ГВС №5</v>
      </c>
      <c r="C24" s="133" t="str">
        <f t="shared" si="2"/>
        <v>1 сечение</v>
      </c>
      <c r="D24" s="25">
        <f t="shared" si="2"/>
        <v>16</v>
      </c>
      <c r="E24" s="25" t="str">
        <f t="shared" si="2"/>
        <v>II</v>
      </c>
      <c r="F24" s="26">
        <v>267</v>
      </c>
      <c r="G24" s="25"/>
      <c r="H24" s="25">
        <v>1.2</v>
      </c>
      <c r="I24" s="25"/>
      <c r="J24" s="27">
        <f t="shared" si="3"/>
        <v>320.39999999999998</v>
      </c>
      <c r="K24" s="134">
        <f t="shared" si="4"/>
        <v>5126.3999999999996</v>
      </c>
      <c r="L24" s="24" t="str">
        <f t="shared" si="5"/>
        <v>табл.9,  § 15</v>
      </c>
      <c r="M24" s="110"/>
    </row>
    <row r="25" spans="1:13" ht="33" customHeight="1" x14ac:dyDescent="0.2">
      <c r="A25" s="131">
        <v>13</v>
      </c>
      <c r="B25" s="132" t="str">
        <f t="shared" si="2"/>
        <v>Нивелирование II класса по осадочным маркам для определения осадок основания бака промывочной воды БОУ-2 V=100м3</v>
      </c>
      <c r="C25" s="133" t="str">
        <f t="shared" si="2"/>
        <v>1 штатив 
дв. хода</v>
      </c>
      <c r="D25" s="25">
        <f t="shared" si="2"/>
        <v>6</v>
      </c>
      <c r="E25" s="25" t="str">
        <f t="shared" si="2"/>
        <v>II</v>
      </c>
      <c r="F25" s="26">
        <v>122</v>
      </c>
      <c r="G25" s="25"/>
      <c r="H25" s="25">
        <v>1.2</v>
      </c>
      <c r="I25" s="25"/>
      <c r="J25" s="27">
        <f t="shared" si="3"/>
        <v>146.4</v>
      </c>
      <c r="K25" s="134">
        <f t="shared" si="4"/>
        <v>878.4</v>
      </c>
      <c r="L25" s="24" t="str">
        <f t="shared" si="5"/>
        <v>табл.9,  § 4</v>
      </c>
      <c r="M25" s="110"/>
    </row>
    <row r="26" spans="1:13" ht="33" customHeight="1" x14ac:dyDescent="0.2">
      <c r="A26" s="131">
        <f>A25+1</f>
        <v>14</v>
      </c>
      <c r="B26" s="132" t="str">
        <f t="shared" si="2"/>
        <v>Нивелирование III класса для определения вертикальных деформаций днища бака промывочной воды БОУ-2  V=100м3</v>
      </c>
      <c r="C26" s="133" t="str">
        <f t="shared" si="2"/>
        <v>1 штатив 
дв. хода</v>
      </c>
      <c r="D26" s="25">
        <f t="shared" si="2"/>
        <v>4</v>
      </c>
      <c r="E26" s="25" t="str">
        <f t="shared" si="2"/>
        <v>II</v>
      </c>
      <c r="F26" s="26">
        <v>72</v>
      </c>
      <c r="G26" s="25"/>
      <c r="H26" s="25">
        <v>1.2</v>
      </c>
      <c r="I26" s="25"/>
      <c r="J26" s="27">
        <f t="shared" si="3"/>
        <v>86.4</v>
      </c>
      <c r="K26" s="134">
        <f t="shared" si="4"/>
        <v>345.6</v>
      </c>
      <c r="L26" s="24" t="str">
        <f t="shared" si="5"/>
        <v>табл.9,  § 6</v>
      </c>
      <c r="M26" s="110"/>
    </row>
    <row r="27" spans="1:13" ht="33" customHeight="1" x14ac:dyDescent="0.2">
      <c r="A27" s="131">
        <f>A26+1</f>
        <v>15</v>
      </c>
      <c r="B27" s="132" t="str">
        <f t="shared" si="2"/>
        <v>Текущие наблюдения наклонов, различных (по высоте) сечений бака промывочной воды БОУ-2  V=100м3</v>
      </c>
      <c r="C27" s="133" t="str">
        <f t="shared" si="2"/>
        <v>1 сечение</v>
      </c>
      <c r="D27" s="25">
        <f t="shared" si="2"/>
        <v>9</v>
      </c>
      <c r="E27" s="25" t="str">
        <f t="shared" si="2"/>
        <v>II</v>
      </c>
      <c r="F27" s="138">
        <v>267</v>
      </c>
      <c r="G27" s="137"/>
      <c r="H27" s="137">
        <v>1.2</v>
      </c>
      <c r="I27" s="137"/>
      <c r="J27" s="27">
        <f t="shared" si="3"/>
        <v>320.39999999999998</v>
      </c>
      <c r="K27" s="134">
        <f t="shared" si="4"/>
        <v>2883.6</v>
      </c>
      <c r="L27" s="24" t="str">
        <f t="shared" si="5"/>
        <v>табл.9,  § 15</v>
      </c>
      <c r="M27" s="110"/>
    </row>
    <row r="28" spans="1:13" ht="33" customHeight="1" x14ac:dyDescent="0.2">
      <c r="A28" s="131">
        <v>16</v>
      </c>
      <c r="B28" s="132" t="s">
        <v>59</v>
      </c>
      <c r="C28" s="133" t="s">
        <v>27</v>
      </c>
      <c r="D28" s="25">
        <v>6</v>
      </c>
      <c r="E28" s="25" t="s">
        <v>44</v>
      </c>
      <c r="F28" s="26">
        <v>122</v>
      </c>
      <c r="G28" s="25"/>
      <c r="H28" s="25">
        <v>1.2</v>
      </c>
      <c r="I28" s="25"/>
      <c r="J28" s="27">
        <f t="shared" si="3"/>
        <v>146.4</v>
      </c>
      <c r="K28" s="134">
        <f t="shared" si="4"/>
        <v>878.4</v>
      </c>
      <c r="L28" s="24" t="s">
        <v>39</v>
      </c>
      <c r="M28" s="110"/>
    </row>
    <row r="29" spans="1:13" ht="33" customHeight="1" x14ac:dyDescent="0.2">
      <c r="A29" s="131">
        <v>17</v>
      </c>
      <c r="B29" s="132" t="s">
        <v>60</v>
      </c>
      <c r="C29" s="133" t="s">
        <v>27</v>
      </c>
      <c r="D29" s="25">
        <v>4</v>
      </c>
      <c r="E29" s="25" t="s">
        <v>44</v>
      </c>
      <c r="F29" s="26">
        <v>72</v>
      </c>
      <c r="G29" s="25"/>
      <c r="H29" s="25">
        <v>1.2</v>
      </c>
      <c r="I29" s="25"/>
      <c r="J29" s="27">
        <f t="shared" si="3"/>
        <v>86.4</v>
      </c>
      <c r="K29" s="134">
        <f t="shared" si="4"/>
        <v>345.6</v>
      </c>
      <c r="L29" s="24" t="s">
        <v>49</v>
      </c>
      <c r="M29" s="110"/>
    </row>
    <row r="30" spans="1:13" ht="33" customHeight="1" thickBot="1" x14ac:dyDescent="0.25">
      <c r="A30" s="149">
        <v>18</v>
      </c>
      <c r="B30" s="150" t="s">
        <v>61</v>
      </c>
      <c r="C30" s="151" t="s">
        <v>37</v>
      </c>
      <c r="D30" s="35">
        <v>9</v>
      </c>
      <c r="E30" s="35" t="s">
        <v>44</v>
      </c>
      <c r="F30" s="36">
        <v>267</v>
      </c>
      <c r="G30" s="35"/>
      <c r="H30" s="35">
        <v>1.2</v>
      </c>
      <c r="I30" s="35"/>
      <c r="J30" s="38">
        <f t="shared" si="3"/>
        <v>320.39999999999998</v>
      </c>
      <c r="K30" s="152">
        <f t="shared" si="4"/>
        <v>2883.6</v>
      </c>
      <c r="L30" s="40" t="s">
        <v>38</v>
      </c>
      <c r="M30" s="110"/>
    </row>
    <row r="31" spans="1:13" ht="18" customHeight="1" thickTop="1" thickBot="1" x14ac:dyDescent="0.25">
      <c r="A31" s="57"/>
      <c r="B31" s="58" t="s">
        <v>19</v>
      </c>
      <c r="C31" s="59" t="s">
        <v>12</v>
      </c>
      <c r="D31" s="60"/>
      <c r="E31" s="59"/>
      <c r="F31" s="59"/>
      <c r="G31" s="59"/>
      <c r="H31" s="61"/>
      <c r="I31" s="61"/>
      <c r="J31" s="62"/>
      <c r="K31" s="63">
        <f>SUM(K22:K30)</f>
        <v>17445.599999999999</v>
      </c>
      <c r="L31" s="64"/>
      <c r="M31" s="28"/>
    </row>
    <row r="32" spans="1:13" ht="18" customHeight="1" x14ac:dyDescent="0.2">
      <c r="A32" s="65"/>
      <c r="B32" s="66" t="s">
        <v>30</v>
      </c>
      <c r="C32" s="67" t="s">
        <v>12</v>
      </c>
      <c r="D32" s="68"/>
      <c r="E32" s="67"/>
      <c r="F32" s="67"/>
      <c r="G32" s="67"/>
      <c r="H32" s="69"/>
      <c r="I32" s="69"/>
      <c r="J32" s="70"/>
      <c r="K32" s="71">
        <f>K20+K31</f>
        <v>42462.06</v>
      </c>
      <c r="L32" s="72"/>
      <c r="M32" s="111"/>
    </row>
    <row r="33" spans="1:14" s="10" customFormat="1" ht="33" customHeight="1" thickBot="1" x14ac:dyDescent="0.25">
      <c r="A33" s="139">
        <v>19</v>
      </c>
      <c r="B33" s="140" t="s">
        <v>21</v>
      </c>
      <c r="C33" s="141" t="s">
        <v>26</v>
      </c>
      <c r="D33" s="142">
        <v>1</v>
      </c>
      <c r="E33" s="143"/>
      <c r="F33" s="144">
        <v>6.6000000000000003E-2</v>
      </c>
      <c r="G33" s="143"/>
      <c r="H33" s="145"/>
      <c r="I33" s="145"/>
      <c r="J33" s="146"/>
      <c r="K33" s="147">
        <f>ROUND(K32*F33,2)</f>
        <v>2802.5</v>
      </c>
      <c r="L33" s="148" t="s">
        <v>46</v>
      </c>
      <c r="M33" s="81"/>
      <c r="N33" s="112"/>
    </row>
    <row r="34" spans="1:14" ht="18" customHeight="1" x14ac:dyDescent="0.2">
      <c r="A34" s="74"/>
      <c r="B34" s="75" t="s">
        <v>24</v>
      </c>
      <c r="C34" s="76" t="s">
        <v>12</v>
      </c>
      <c r="D34" s="77"/>
      <c r="E34" s="77"/>
      <c r="F34" s="77"/>
      <c r="G34" s="77"/>
      <c r="H34" s="77"/>
      <c r="I34" s="77"/>
      <c r="J34" s="78"/>
      <c r="K34" s="79">
        <f>K32+K33</f>
        <v>45264.56</v>
      </c>
      <c r="L34" s="80"/>
      <c r="M34" s="111"/>
    </row>
    <row r="35" spans="1:14" ht="18" customHeight="1" x14ac:dyDescent="0.2">
      <c r="A35" s="171" t="s">
        <v>54</v>
      </c>
      <c r="B35" s="172"/>
      <c r="C35" s="25" t="s">
        <v>17</v>
      </c>
      <c r="D35" s="26">
        <v>3.7</v>
      </c>
      <c r="E35" s="25"/>
      <c r="F35" s="25"/>
      <c r="G35" s="25"/>
      <c r="H35" s="31"/>
      <c r="I35" s="31"/>
      <c r="J35" s="27"/>
      <c r="K35" s="32">
        <f>ROUND(D35*K34,2)</f>
        <v>167478.87</v>
      </c>
      <c r="L35" s="24" t="s">
        <v>31</v>
      </c>
      <c r="M35" s="28"/>
    </row>
    <row r="36" spans="1:14" ht="18" customHeight="1" thickBot="1" x14ac:dyDescent="0.25">
      <c r="A36" s="157" t="s">
        <v>55</v>
      </c>
      <c r="B36" s="154"/>
      <c r="C36" s="143" t="s">
        <v>17</v>
      </c>
      <c r="D36" s="155">
        <v>0.8</v>
      </c>
      <c r="E36" s="143"/>
      <c r="F36" s="143"/>
      <c r="G36" s="143"/>
      <c r="H36" s="145"/>
      <c r="I36" s="145"/>
      <c r="J36" s="146"/>
      <c r="K36" s="156">
        <f>ROUND(K35*D36,2)</f>
        <v>133983.1</v>
      </c>
      <c r="L36" s="153"/>
      <c r="M36" s="28"/>
    </row>
    <row r="37" spans="1:14" ht="18" customHeight="1" x14ac:dyDescent="0.2">
      <c r="A37" s="123"/>
      <c r="B37" s="124" t="s">
        <v>20</v>
      </c>
      <c r="C37" s="125" t="s">
        <v>12</v>
      </c>
      <c r="D37" s="126"/>
      <c r="E37" s="125"/>
      <c r="F37" s="125"/>
      <c r="G37" s="125"/>
      <c r="H37" s="127"/>
      <c r="I37" s="127"/>
      <c r="J37" s="128"/>
      <c r="K37" s="129">
        <f>K36</f>
        <v>133983.1</v>
      </c>
      <c r="L37" s="130"/>
      <c r="M37" s="82"/>
    </row>
    <row r="38" spans="1:14" ht="18" customHeight="1" x14ac:dyDescent="0.2">
      <c r="A38" s="113"/>
      <c r="B38" s="114" t="s">
        <v>22</v>
      </c>
      <c r="C38" s="115" t="s">
        <v>12</v>
      </c>
      <c r="D38" s="116"/>
      <c r="E38" s="117"/>
      <c r="F38" s="118"/>
      <c r="G38" s="115"/>
      <c r="H38" s="119"/>
      <c r="I38" s="119"/>
      <c r="J38" s="120"/>
      <c r="K38" s="121">
        <f>ROUND((K37)*0.18,2)</f>
        <v>24116.959999999999</v>
      </c>
      <c r="L38" s="122"/>
      <c r="M38" s="28"/>
    </row>
    <row r="39" spans="1:14" ht="18" customHeight="1" thickBot="1" x14ac:dyDescent="0.25">
      <c r="A39" s="83"/>
      <c r="B39" s="84" t="s">
        <v>23</v>
      </c>
      <c r="C39" s="85" t="s">
        <v>12</v>
      </c>
      <c r="D39" s="86"/>
      <c r="E39" s="87"/>
      <c r="F39" s="88"/>
      <c r="G39" s="85"/>
      <c r="H39" s="89"/>
      <c r="I39" s="89"/>
      <c r="J39" s="90"/>
      <c r="K39" s="91">
        <f>K37+K38</f>
        <v>158100.06</v>
      </c>
      <c r="L39" s="92"/>
      <c r="M39" s="28"/>
    </row>
    <row r="40" spans="1:14" s="1" customFormat="1" ht="14.1" customHeight="1" x14ac:dyDescent="0.2">
      <c r="A40" s="20"/>
      <c r="B40" s="5"/>
      <c r="C40" s="5"/>
      <c r="D40" s="5"/>
      <c r="E40" s="5"/>
      <c r="F40" s="5"/>
      <c r="G40" s="5"/>
      <c r="L40" s="5"/>
      <c r="M40" s="5"/>
    </row>
    <row r="41" spans="1:14" s="1" customFormat="1" ht="14.1" customHeight="1" x14ac:dyDescent="0.2">
      <c r="A41" s="20"/>
      <c r="B41" s="169" t="s">
        <v>62</v>
      </c>
      <c r="C41" s="169"/>
      <c r="D41" s="169"/>
      <c r="E41" s="169"/>
      <c r="F41" s="169"/>
      <c r="G41" s="169"/>
      <c r="H41" s="93"/>
      <c r="I41" s="93"/>
      <c r="J41" s="93"/>
      <c r="K41" s="73"/>
      <c r="L41" s="94"/>
      <c r="M41" s="94"/>
      <c r="N41" s="5"/>
    </row>
    <row r="42" spans="1:14" s="1" customFormat="1" ht="14.1" customHeight="1" x14ac:dyDescent="0.25">
      <c r="A42" s="20"/>
      <c r="B42" s="158" t="s">
        <v>63</v>
      </c>
      <c r="C42" s="158"/>
      <c r="D42" s="158"/>
      <c r="E42" s="158"/>
      <c r="F42" s="159"/>
      <c r="G42" s="160"/>
      <c r="L42" s="94"/>
      <c r="M42" s="94"/>
      <c r="N42" s="5"/>
    </row>
    <row r="43" spans="1:14" s="1" customFormat="1" ht="14.1" customHeight="1" x14ac:dyDescent="0.2">
      <c r="A43" s="20"/>
      <c r="B43" s="161"/>
      <c r="C43" s="162"/>
      <c r="D43" s="162"/>
      <c r="E43" s="162"/>
      <c r="F43" s="160"/>
      <c r="G43" s="159"/>
      <c r="H43" s="98"/>
      <c r="I43" s="98"/>
      <c r="J43" s="98"/>
      <c r="K43" s="99"/>
      <c r="L43" s="100"/>
      <c r="M43" s="100"/>
      <c r="N43" s="5"/>
    </row>
    <row r="44" spans="1:14" s="1" customFormat="1" ht="14.1" customHeight="1" x14ac:dyDescent="0.25">
      <c r="A44" s="20"/>
      <c r="B44" s="170" t="s">
        <v>64</v>
      </c>
      <c r="C44" s="170"/>
      <c r="D44" s="170"/>
      <c r="E44" s="170"/>
      <c r="F44" s="170"/>
      <c r="G44" s="170"/>
      <c r="H44" s="97"/>
      <c r="I44" s="98"/>
      <c r="J44" s="98"/>
      <c r="K44" s="100"/>
      <c r="L44" s="100"/>
      <c r="M44" s="100"/>
      <c r="N44" s="5"/>
    </row>
    <row r="45" spans="1:14" ht="14.1" customHeight="1" x14ac:dyDescent="0.2">
      <c r="C45" s="96"/>
      <c r="D45" s="96"/>
      <c r="E45" s="96"/>
      <c r="F45" s="97"/>
      <c r="G45" s="98"/>
      <c r="H45" s="98"/>
      <c r="I45" s="98"/>
      <c r="J45" s="98"/>
      <c r="K45" s="100"/>
      <c r="L45" s="100"/>
      <c r="M45" s="100"/>
    </row>
    <row r="46" spans="1:14" x14ac:dyDescent="0.2">
      <c r="B46" s="95"/>
      <c r="C46" s="106"/>
      <c r="D46" s="106"/>
      <c r="E46" s="106"/>
      <c r="F46" s="98"/>
      <c r="G46" s="97"/>
      <c r="H46" s="97"/>
      <c r="I46" s="98"/>
      <c r="J46" s="98"/>
      <c r="K46" s="100"/>
      <c r="L46" s="100"/>
      <c r="M46" s="100"/>
    </row>
    <row r="47" spans="1:14" x14ac:dyDescent="0.2">
      <c r="J47" s="98"/>
      <c r="K47" s="100"/>
    </row>
    <row r="48" spans="1:14" ht="15" x14ac:dyDescent="0.25">
      <c r="D48" s="102"/>
      <c r="J48" s="98"/>
      <c r="K48" s="100"/>
    </row>
    <row r="49" spans="4:11" ht="15" x14ac:dyDescent="0.25">
      <c r="D49" s="102"/>
      <c r="J49" s="98"/>
      <c r="K49" s="100"/>
    </row>
    <row r="50" spans="4:11" x14ac:dyDescent="0.2">
      <c r="F50" s="103"/>
      <c r="J50" s="98"/>
      <c r="K50" s="100"/>
    </row>
    <row r="51" spans="4:11" x14ac:dyDescent="0.2">
      <c r="J51" s="104"/>
    </row>
    <row r="53" spans="4:11" x14ac:dyDescent="0.2">
      <c r="D53" s="105"/>
    </row>
    <row r="54" spans="4:11" x14ac:dyDescent="0.2">
      <c r="D54" s="2"/>
    </row>
  </sheetData>
  <mergeCells count="10">
    <mergeCell ref="C1:G1"/>
    <mergeCell ref="A2:L2"/>
    <mergeCell ref="A3:L3"/>
    <mergeCell ref="G4:I4"/>
    <mergeCell ref="B41:G41"/>
    <mergeCell ref="B44:G44"/>
    <mergeCell ref="A35:B35"/>
    <mergeCell ref="I5:I6"/>
    <mergeCell ref="G5:G6"/>
    <mergeCell ref="H5:H6"/>
  </mergeCells>
  <phoneticPr fontId="12" type="noConversion"/>
  <pageMargins left="0.7" right="0.7" top="0.75" bottom="0.75" header="0.3" footer="0.3"/>
  <pageSetup paperSize="9" scale="84" fitToHeight="0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Смета!НДС</vt:lpstr>
      <vt:lpstr>Смета!Сумма</vt:lpstr>
    </vt:vector>
  </TitlesOfParts>
  <Company>ГУАП "Аэрогеодезия-191"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Сторчак НД</dc:creator>
  <cp:lastModifiedBy>Зоткина Наталия Николаевна</cp:lastModifiedBy>
  <cp:lastPrinted>2013-11-19T07:41:14Z</cp:lastPrinted>
  <dcterms:created xsi:type="dcterms:W3CDTF">2003-11-19T06:21:31Z</dcterms:created>
  <dcterms:modified xsi:type="dcterms:W3CDTF">2013-11-19T09:33:06Z</dcterms:modified>
</cp:coreProperties>
</file>